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2558" sheetId="1" r:id="rId1"/>
    <sheet name="Sheet3" sheetId="3" r:id="rId2"/>
  </sheets>
  <definedNames>
    <definedName name="_xlnm.Print_Titles" localSheetId="0">'2558'!$6:$8</definedName>
  </definedNames>
  <calcPr calcId="125725"/>
</workbook>
</file>

<file path=xl/calcChain.xml><?xml version="1.0" encoding="utf-8"?>
<calcChain xmlns="http://schemas.openxmlformats.org/spreadsheetml/2006/main">
  <c r="F31" i="1"/>
  <c r="F32" s="1"/>
  <c r="G31"/>
  <c r="G32" s="1"/>
  <c r="H31"/>
  <c r="H32" s="1"/>
  <c r="I31"/>
  <c r="I32" s="1"/>
  <c r="J31"/>
  <c r="J32" s="1"/>
  <c r="K31"/>
  <c r="K32" s="1"/>
  <c r="L31"/>
  <c r="L32" s="1"/>
  <c r="M31"/>
  <c r="M32" s="1"/>
  <c r="N31"/>
  <c r="N32" s="1"/>
  <c r="O31"/>
  <c r="O32" s="1"/>
  <c r="P31"/>
  <c r="P32" s="1"/>
  <c r="Q31"/>
  <c r="Q32" s="1"/>
  <c r="R31"/>
  <c r="R32" s="1"/>
  <c r="S31"/>
  <c r="S32" s="1"/>
  <c r="T31"/>
  <c r="T32" s="1"/>
  <c r="U31"/>
  <c r="U32" s="1"/>
  <c r="V31"/>
  <c r="V32" s="1"/>
  <c r="W31"/>
  <c r="W32" s="1"/>
  <c r="X31"/>
  <c r="X32" s="1"/>
  <c r="Y31"/>
  <c r="Y32" s="1"/>
  <c r="Z31"/>
  <c r="Z32" s="1"/>
  <c r="AA31"/>
  <c r="AA32" s="1"/>
  <c r="AB31"/>
  <c r="AB32" s="1"/>
  <c r="AC31"/>
  <c r="AC32" s="1"/>
  <c r="AD31"/>
  <c r="AD32" s="1"/>
  <c r="AE31"/>
  <c r="AE32" s="1"/>
  <c r="AF31"/>
  <c r="AF32" s="1"/>
  <c r="AG31"/>
  <c r="AG32" s="1"/>
  <c r="AH31"/>
  <c r="AH32" s="1"/>
  <c r="AI31"/>
  <c r="AI32" s="1"/>
  <c r="AJ31"/>
  <c r="AJ32" s="1"/>
  <c r="AK31"/>
  <c r="AK32" s="1"/>
  <c r="AL31"/>
  <c r="AL32" s="1"/>
  <c r="AM31"/>
  <c r="AM32" s="1"/>
  <c r="AN31"/>
  <c r="AN32" s="1"/>
  <c r="AO31"/>
  <c r="AO32" s="1"/>
  <c r="E31"/>
  <c r="E32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Q16" l="1"/>
  <c r="AP31"/>
  <c r="AP32" s="1"/>
  <c r="AP8"/>
  <c r="AQ8" s="1"/>
</calcChain>
</file>

<file path=xl/sharedStrings.xml><?xml version="1.0" encoding="utf-8"?>
<sst xmlns="http://schemas.openxmlformats.org/spreadsheetml/2006/main" count="147" uniqueCount="108">
  <si>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</si>
  <si>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</si>
  <si>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</si>
  <si>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</si>
  <si>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</si>
  <si>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</si>
  <si>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</si>
  <si>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</si>
  <si>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</si>
  <si>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</si>
  <si>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</si>
  <si>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</si>
  <si>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</si>
  <si>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</si>
  <si>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</si>
  <si>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</si>
  <si>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</si>
  <si>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</si>
  <si>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</si>
  <si>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</si>
  <si>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</si>
  <si>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</si>
  <si>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</si>
  <si>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</si>
  <si>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</si>
  <si>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</si>
  <si>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</si>
  <si>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</si>
  <si>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</si>
  <si>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</si>
  <si>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</si>
  <si>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</si>
  <si>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</si>
  <si>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</si>
  <si>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</si>
  <si>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</si>
  <si>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</si>
  <si>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</si>
  <si>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</si>
  <si>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</si>
  <si>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</si>
  <si>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</si>
  <si>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</si>
  <si>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</si>
  <si>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</si>
  <si>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</si>
  <si>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</si>
  <si>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</si>
  <si>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</si>
  <si>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</si>
  <si>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</si>
  <si>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</si>
  <si>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</si>
  <si>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</si>
  <si>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</si>
  <si>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</si>
  <si>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</si>
  <si>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</si>
  <si>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</si>
  <si>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</si>
  <si>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</si>
  <si>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</si>
  <si>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</si>
  <si>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</si>
  <si>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เด็กชาย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</si>
  <si>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</si>
  <si>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</si>
  <si>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2558</t>
  </si>
  <si>
    <t>ดวงกางเงาะ</t>
  </si>
  <si>
    <t>อภิรักษ์</t>
  </si>
  <si>
    <t>ธัญสินี</t>
  </si>
  <si>
    <t>สว่างทั่ว</t>
  </si>
  <si>
    <t>ชัยวัฒน์</t>
  </si>
  <si>
    <t>สินธนามราพันธ์</t>
  </si>
  <si>
    <t>จิรวัฒน์</t>
  </si>
  <si>
    <t>แสงอรุณ</t>
  </si>
  <si>
    <t>อภิชาติ</t>
  </si>
  <si>
    <t>คำพร</t>
  </si>
  <si>
    <t>คงเรือง</t>
  </si>
  <si>
    <t>ธนากร</t>
  </si>
  <si>
    <t>พชรพร</t>
  </si>
  <si>
    <t>จิตใส</t>
  </si>
  <si>
    <t>จิรายุ</t>
  </si>
  <si>
    <t>บุตะเขียว</t>
  </si>
  <si>
    <t>ยุทธนา</t>
  </si>
  <si>
    <t>หนูแก้ว</t>
  </si>
  <si>
    <t>วิกาญดา</t>
  </si>
  <si>
    <t>แอกอ้วน</t>
  </si>
  <si>
    <t>ปาริฉัตร</t>
  </si>
  <si>
    <t>พรหมทัศ</t>
  </si>
  <si>
    <t>ฐิดาพร</t>
  </si>
  <si>
    <t>บำรุงศรี</t>
  </si>
  <si>
    <t>ฐิติวัสส์</t>
  </si>
  <si>
    <t>จันทร์ชู</t>
  </si>
  <si>
    <t>เปมิกา</t>
  </si>
  <si>
    <t>อุทก</t>
  </si>
  <si>
    <t>จีรวรรณ</t>
  </si>
  <si>
    <t>เกตุย้อย</t>
  </si>
  <si>
    <t>กวิสรา</t>
  </si>
  <si>
    <t>หวังผล</t>
  </si>
  <si>
    <t>สุริยา</t>
  </si>
  <si>
    <t>อาจอาษา</t>
  </si>
  <si>
    <t>มงคล</t>
  </si>
  <si>
    <t>จานสอน</t>
  </si>
  <si>
    <t>ปณิสรา</t>
  </si>
  <si>
    <t>เชื่อมมณี</t>
  </si>
  <si>
    <t>ดนุเดช</t>
  </si>
  <si>
    <t>ร่วมชาติ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</si>
</sst>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9" fillId="0" borderId="0" xfId="0" applyFont="1"/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  <xf numFmtId="0" fontId="3" fillId="0" borderId="0" xfId="0" applyFont="1" applyBorder="1" applyAlignment="1">
      <alignment horizontal="right"/>
    </xf>
    <xf numFmtId="0" fontId="6" fillId="0" borderId="0" xfId="0" applyFont="1" applyBorder="1"/>
    <xf numFmtId="0" fontId="7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2      1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-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369093</xdr:colOff>
      <xdr:row>3</xdr:row>
      <xdr:rowOff>28358</xdr:rowOff>
    </xdr:from>
    <xdr:to>
      <xdr:col>1</xdr:col>
      <xdr:colOff>490320</xdr:colOff>
      <xdr:row>3</xdr:row>
      <xdr:rowOff>149585</xdr:rowOff>
    </xdr:to>
    <xdr:cxnSp macro="">
      <xdr:nvCxnSpPr>
        <xdr:cNvPr id="4" name="ตัวเชื่อมต่อตรง 3"/>
        <xdr:cNvCxnSpPr/>
      </xdr:nvCxnSpPr>
      <xdr:spPr>
        <a:xfrm flipV="1">
          <a:off x="616743" y="952283"/>
          <a:ext cx="121227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36</xdr:row>
      <xdr:rowOff>242455</xdr:rowOff>
    </xdr:from>
    <xdr:to>
      <xdr:col>21</xdr:col>
      <xdr:colOff>17318</xdr:colOff>
      <xdr:row>38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38</xdr:row>
      <xdr:rowOff>242456</xdr:rowOff>
    </xdr:from>
    <xdr:to>
      <xdr:col>39</xdr:col>
      <xdr:colOff>129887</xdr:colOff>
      <xdr:row>39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42862</xdr:colOff>
      <xdr:row>36</xdr:row>
      <xdr:rowOff>247651</xdr:rowOff>
    </xdr:from>
    <xdr:to>
      <xdr:col>42</xdr:col>
      <xdr:colOff>0</xdr:colOff>
      <xdr:row>39</xdr:row>
      <xdr:rowOff>261938</xdr:rowOff>
    </xdr:to>
    <xdr:sp macro="" textlink="">
      <xdr:nvSpPr>
        <xdr:cNvPr id="3" name="TextBox 2"/>
        <xdr:cNvSpPr txBox="1"/>
      </xdr:nvSpPr>
      <xdr:spPr>
        <a:xfrm>
          <a:off x="6793706" y="16952120"/>
          <a:ext cx="31956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30956</xdr:colOff>
      <xdr:row>39</xdr:row>
      <xdr:rowOff>176211</xdr:rowOff>
    </xdr:from>
    <xdr:to>
      <xdr:col>41</xdr:col>
      <xdr:colOff>188119</xdr:colOff>
      <xdr:row>42</xdr:row>
      <xdr:rowOff>59532</xdr:rowOff>
    </xdr:to>
    <xdr:sp macro="" textlink="">
      <xdr:nvSpPr>
        <xdr:cNvPr id="9" name="TextBox 8"/>
        <xdr:cNvSpPr txBox="1"/>
      </xdr:nvSpPr>
      <xdr:spPr>
        <a:xfrm>
          <a:off x="6727031" y="14416086"/>
          <a:ext cx="3157538" cy="76914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23813</xdr:colOff>
      <xdr:row>42</xdr:row>
      <xdr:rowOff>21430</xdr:rowOff>
    </xdr:from>
    <xdr:to>
      <xdr:col>41</xdr:col>
      <xdr:colOff>183357</xdr:colOff>
      <xdr:row>44</xdr:row>
      <xdr:rowOff>202405</xdr:rowOff>
    </xdr:to>
    <xdr:sp macro="" textlink="">
      <xdr:nvSpPr>
        <xdr:cNvPr id="10" name="TextBox 9"/>
        <xdr:cNvSpPr txBox="1"/>
      </xdr:nvSpPr>
      <xdr:spPr>
        <a:xfrm>
          <a:off x="6719888" y="15147130"/>
          <a:ext cx="3159919" cy="7715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46"/>
  <sheetViews>
    <sheetView tabSelected="1" view="pageLayout" topLeftCell="A26" zoomScaleNormal="110" workbookViewId="0">
      <selection activeCell="AI47" sqref="AI47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</row>
    <row r="2" spans="1:43">
      <c r="A2" s="64" t="s">
        <v>65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</row>
    <row r="3" spans="1:43">
      <c r="A3" s="64" t="s">
        <v>67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</row>
    <row r="4" spans="1:43">
      <c r="A4" s="57" t="s">
        <v>66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6" t="s">
        <v>0</v>
      </c>
      <c r="B6" s="58" t="s">
        <v>2</v>
      </c>
      <c r="C6" s="59"/>
      <c r="D6" s="60"/>
      <c r="E6" s="56">
        <v>1</v>
      </c>
      <c r="F6" s="56"/>
      <c r="G6" s="56"/>
      <c r="H6" s="56">
        <v>2</v>
      </c>
      <c r="I6" s="56"/>
      <c r="J6" s="56"/>
      <c r="K6" s="56">
        <v>3</v>
      </c>
      <c r="L6" s="56"/>
      <c r="M6" s="56"/>
      <c r="N6" s="56">
        <v>4</v>
      </c>
      <c r="O6" s="56"/>
      <c r="P6" s="56"/>
      <c r="Q6" s="56">
        <v>5</v>
      </c>
      <c r="R6" s="56"/>
      <c r="S6" s="56"/>
      <c r="T6" s="56">
        <v>6</v>
      </c>
      <c r="U6" s="56"/>
      <c r="V6" s="56"/>
      <c r="W6" s="56"/>
      <c r="X6" s="56">
        <v>7</v>
      </c>
      <c r="Y6" s="56"/>
      <c r="Z6" s="56"/>
      <c r="AA6" s="56">
        <v>8</v>
      </c>
      <c r="AB6" s="56"/>
      <c r="AC6" s="56"/>
      <c r="AD6" s="56">
        <v>9</v>
      </c>
      <c r="AE6" s="56"/>
      <c r="AF6" s="56"/>
      <c r="AG6" s="56">
        <v>10</v>
      </c>
      <c r="AH6" s="56"/>
      <c r="AI6" s="56"/>
      <c r="AJ6" s="56">
        <v>11</v>
      </c>
      <c r="AK6" s="56"/>
      <c r="AL6" s="56"/>
      <c r="AM6" s="56"/>
      <c r="AN6" s="56">
        <v>12</v>
      </c>
      <c r="AO6" s="56"/>
      <c r="AP6" s="46"/>
      <c r="AQ6" s="46"/>
    </row>
    <row r="7" spans="1:43" ht="252">
      <c r="A7" s="67"/>
      <c r="B7" s="61"/>
      <c r="C7" s="62"/>
      <c r="D7" s="63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5" t="s">
        <v>43</v>
      </c>
      <c r="AQ7" s="45" t="s">
        <v>44</v>
      </c>
    </row>
    <row r="8" spans="1:43">
      <c r="A8" s="68"/>
      <c r="B8" s="70" t="s">
        <v>1</v>
      </c>
      <c r="C8" s="70"/>
      <c r="D8" s="70"/>
      <c r="E8" s="42">
        <v>3</v>
      </c>
      <c r="F8" s="47">
        <v>3</v>
      </c>
      <c r="G8" s="48">
        <v>3</v>
      </c>
      <c r="H8" s="42">
        <v>3</v>
      </c>
      <c r="I8" s="47">
        <v>3</v>
      </c>
      <c r="J8" s="48">
        <v>3</v>
      </c>
      <c r="K8" s="42">
        <v>3</v>
      </c>
      <c r="L8" s="47">
        <v>3</v>
      </c>
      <c r="M8" s="48">
        <v>3</v>
      </c>
      <c r="N8" s="42">
        <v>3</v>
      </c>
      <c r="O8" s="47">
        <v>3</v>
      </c>
      <c r="P8" s="48">
        <v>3</v>
      </c>
      <c r="Q8" s="42">
        <v>3</v>
      </c>
      <c r="R8" s="47">
        <v>3</v>
      </c>
      <c r="S8" s="48">
        <v>3</v>
      </c>
      <c r="T8" s="42">
        <v>3</v>
      </c>
      <c r="U8" s="47">
        <v>3</v>
      </c>
      <c r="V8" s="47">
        <v>3</v>
      </c>
      <c r="W8" s="48">
        <v>3</v>
      </c>
      <c r="X8" s="42">
        <v>3</v>
      </c>
      <c r="Y8" s="47">
        <v>3</v>
      </c>
      <c r="Z8" s="48">
        <v>3</v>
      </c>
      <c r="AA8" s="42">
        <v>3</v>
      </c>
      <c r="AB8" s="47">
        <v>3</v>
      </c>
      <c r="AC8" s="48">
        <v>3</v>
      </c>
      <c r="AD8" s="42">
        <v>3</v>
      </c>
      <c r="AE8" s="47">
        <v>3</v>
      </c>
      <c r="AF8" s="48">
        <v>3</v>
      </c>
      <c r="AG8" s="42">
        <v>3</v>
      </c>
      <c r="AH8" s="47">
        <v>3</v>
      </c>
      <c r="AI8" s="48">
        <v>3</v>
      </c>
      <c r="AJ8" s="42">
        <v>3</v>
      </c>
      <c r="AK8" s="47">
        <v>3</v>
      </c>
      <c r="AL8" s="47">
        <v>3</v>
      </c>
      <c r="AM8" s="48">
        <v>3</v>
      </c>
      <c r="AN8" s="42">
        <v>3</v>
      </c>
      <c r="AO8" s="48">
        <v>3</v>
      </c>
      <c r="AP8" s="43">
        <f>SUM(E8:AO8)</f>
        <v>111</v>
      </c>
      <c r="AQ8" s="44">
        <f>100*AP8/111</f>
        <v>100</v>
      </c>
    </row>
    <row r="9" spans="1:43">
      <c r="A9" s="7">
        <v>1</v>
      </c>
      <c r="B9" s="71" t="s">
        <v>63</v>
      </c>
      <c r="C9" s="72" t="s">
        <v>70</v>
      </c>
      <c r="D9" s="37" t="s">
        <v>71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29" si="0">SUM(E9:AO9)</f>
        <v>111</v>
      </c>
      <c r="AQ9" s="26">
        <f t="shared" ref="AQ9:AQ29" si="1">100*AP9/111</f>
        <v>100</v>
      </c>
    </row>
    <row r="10" spans="1:43">
      <c r="A10" s="7">
        <v>2</v>
      </c>
      <c r="B10" s="71" t="s">
        <v>64</v>
      </c>
      <c r="C10" s="72" t="s">
        <v>72</v>
      </c>
      <c r="D10" s="37" t="s">
        <v>73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71" t="s">
        <v>64</v>
      </c>
      <c r="C11" s="72" t="s">
        <v>74</v>
      </c>
      <c r="D11" s="37" t="s">
        <v>75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71" t="s">
        <v>64</v>
      </c>
      <c r="C12" s="72" t="s">
        <v>76</v>
      </c>
      <c r="D12" s="37" t="s">
        <v>77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71" t="s">
        <v>64</v>
      </c>
      <c r="C13" s="72" t="s">
        <v>69</v>
      </c>
      <c r="D13" s="37" t="s">
        <v>78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71" t="s">
        <v>64</v>
      </c>
      <c r="C14" s="72" t="s">
        <v>79</v>
      </c>
      <c r="D14" s="37" t="s">
        <v>68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71" t="s">
        <v>64</v>
      </c>
      <c r="C15" s="72" t="s">
        <v>80</v>
      </c>
      <c r="D15" s="37" t="s">
        <v>81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71" t="s">
        <v>64</v>
      </c>
      <c r="C16" s="72" t="s">
        <v>82</v>
      </c>
      <c r="D16" s="37" t="s">
        <v>83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71" t="s">
        <v>64</v>
      </c>
      <c r="C17" s="72" t="s">
        <v>84</v>
      </c>
      <c r="D17" s="37" t="s">
        <v>85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71" t="s">
        <v>63</v>
      </c>
      <c r="C18" s="72" t="s">
        <v>86</v>
      </c>
      <c r="D18" s="37" t="s">
        <v>87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71" t="s">
        <v>63</v>
      </c>
      <c r="C19" s="72" t="s">
        <v>88</v>
      </c>
      <c r="D19" s="37" t="s">
        <v>89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71" t="s">
        <v>63</v>
      </c>
      <c r="C20" s="72" t="s">
        <v>90</v>
      </c>
      <c r="D20" s="37" t="s">
        <v>91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71" t="s">
        <v>64</v>
      </c>
      <c r="C21" s="72" t="s">
        <v>92</v>
      </c>
      <c r="D21" s="37" t="s">
        <v>93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71" t="s">
        <v>63</v>
      </c>
      <c r="C22" s="72" t="s">
        <v>94</v>
      </c>
      <c r="D22" s="37" t="s">
        <v>95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71" t="s">
        <v>63</v>
      </c>
      <c r="C23" s="72" t="s">
        <v>96</v>
      </c>
      <c r="D23" s="37" t="s">
        <v>97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71" t="s">
        <v>63</v>
      </c>
      <c r="C24" s="72" t="s">
        <v>98</v>
      </c>
      <c r="D24" s="37" t="s">
        <v>99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71" t="s">
        <v>64</v>
      </c>
      <c r="C25" s="72" t="s">
        <v>100</v>
      </c>
      <c r="D25" s="37" t="s">
        <v>101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71" t="s">
        <v>64</v>
      </c>
      <c r="C26" s="72" t="s">
        <v>102</v>
      </c>
      <c r="D26" s="37" t="s">
        <v>103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71" t="s">
        <v>63</v>
      </c>
      <c r="C27" s="72" t="s">
        <v>104</v>
      </c>
      <c r="D27" s="37" t="s">
        <v>105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71" t="s">
        <v>64</v>
      </c>
      <c r="C28" s="72" t="s">
        <v>106</v>
      </c>
      <c r="D28" s="37" t="s">
        <v>107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54"/>
      <c r="C29" s="54"/>
      <c r="D29" s="54"/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50"/>
      <c r="B30" s="35"/>
      <c r="C30" s="36"/>
      <c r="D30" s="37"/>
      <c r="E30" s="51"/>
      <c r="F30" s="52"/>
      <c r="G30" s="53"/>
      <c r="H30" s="51"/>
      <c r="I30" s="52"/>
      <c r="J30" s="53"/>
      <c r="K30" s="51"/>
      <c r="L30" s="52"/>
      <c r="M30" s="53"/>
      <c r="N30" s="51"/>
      <c r="O30" s="52"/>
      <c r="P30" s="53"/>
      <c r="Q30" s="51"/>
      <c r="R30" s="52"/>
      <c r="S30" s="53"/>
      <c r="T30" s="51"/>
      <c r="U30" s="52"/>
      <c r="V30" s="52"/>
      <c r="W30" s="53"/>
      <c r="X30" s="51"/>
      <c r="Y30" s="52"/>
      <c r="Z30" s="53"/>
      <c r="AA30" s="51"/>
      <c r="AB30" s="52"/>
      <c r="AC30" s="53"/>
      <c r="AD30" s="51"/>
      <c r="AE30" s="52"/>
      <c r="AF30" s="53"/>
      <c r="AG30" s="51"/>
      <c r="AH30" s="52"/>
      <c r="AI30" s="53"/>
      <c r="AJ30" s="51"/>
      <c r="AK30" s="52"/>
      <c r="AL30" s="52"/>
      <c r="AM30" s="53"/>
      <c r="AN30" s="51"/>
      <c r="AO30" s="53"/>
      <c r="AP30" s="30"/>
      <c r="AQ30" s="26"/>
    </row>
    <row r="31" spans="1:43">
      <c r="A31" s="7"/>
      <c r="B31" s="38"/>
      <c r="C31" s="39"/>
      <c r="D31" s="40" t="s">
        <v>61</v>
      </c>
      <c r="E31" s="26">
        <f>SUM(E9:E29)</f>
        <v>57</v>
      </c>
      <c r="F31" s="26">
        <f>SUM(F9:F29)</f>
        <v>57</v>
      </c>
      <c r="G31" s="26">
        <f>SUM(G9:G29)</f>
        <v>57</v>
      </c>
      <c r="H31" s="26">
        <f>SUM(H9:H29)</f>
        <v>57</v>
      </c>
      <c r="I31" s="26">
        <f>SUM(I9:I29)</f>
        <v>57</v>
      </c>
      <c r="J31" s="26">
        <f>SUM(J9:J29)</f>
        <v>57</v>
      </c>
      <c r="K31" s="26">
        <f>SUM(K9:K29)</f>
        <v>57</v>
      </c>
      <c r="L31" s="26">
        <f>SUM(L9:L29)</f>
        <v>55</v>
      </c>
      <c r="M31" s="26">
        <f>SUM(M9:M29)</f>
        <v>57</v>
      </c>
      <c r="N31" s="26">
        <f>SUM(N9:N29)</f>
        <v>57</v>
      </c>
      <c r="O31" s="26">
        <f>SUM(O9:O29)</f>
        <v>56</v>
      </c>
      <c r="P31" s="26">
        <f>SUM(P9:P29)</f>
        <v>57</v>
      </c>
      <c r="Q31" s="26">
        <f>SUM(Q9:Q29)</f>
        <v>57</v>
      </c>
      <c r="R31" s="26">
        <f>SUM(R9:R29)</f>
        <v>57</v>
      </c>
      <c r="S31" s="26">
        <f>SUM(S9:S29)</f>
        <v>57</v>
      </c>
      <c r="T31" s="26">
        <f>SUM(T9:T29)</f>
        <v>57</v>
      </c>
      <c r="U31" s="26">
        <f>SUM(U9:U29)</f>
        <v>57</v>
      </c>
      <c r="V31" s="26">
        <f>SUM(V9:V29)</f>
        <v>57</v>
      </c>
      <c r="W31" s="26">
        <f>SUM(W9:W29)</f>
        <v>57</v>
      </c>
      <c r="X31" s="26">
        <f>SUM(X9:X29)</f>
        <v>57</v>
      </c>
      <c r="Y31" s="26">
        <f>SUM(Y9:Y29)</f>
        <v>57</v>
      </c>
      <c r="Z31" s="26">
        <f>SUM(Z9:Z29)</f>
        <v>57</v>
      </c>
      <c r="AA31" s="26">
        <f>SUM(AA9:AA29)</f>
        <v>57</v>
      </c>
      <c r="AB31" s="26">
        <f>SUM(AB9:AB29)</f>
        <v>57</v>
      </c>
      <c r="AC31" s="26">
        <f>SUM(AC9:AC29)</f>
        <v>57</v>
      </c>
      <c r="AD31" s="26">
        <f>SUM(AD9:AD29)</f>
        <v>57</v>
      </c>
      <c r="AE31" s="26">
        <f>SUM(AE9:AE29)</f>
        <v>57</v>
      </c>
      <c r="AF31" s="26">
        <f>SUM(AF9:AF29)</f>
        <v>57</v>
      </c>
      <c r="AG31" s="26">
        <f>SUM(AG9:AG29)</f>
        <v>57</v>
      </c>
      <c r="AH31" s="26">
        <f>SUM(AH9:AH29)</f>
        <v>57</v>
      </c>
      <c r="AI31" s="26">
        <f>SUM(AI9:AI29)</f>
        <v>57</v>
      </c>
      <c r="AJ31" s="26">
        <f>SUM(AJ9:AJ29)</f>
        <v>57</v>
      </c>
      <c r="AK31" s="26">
        <f>SUM(AK9:AK29)</f>
        <v>57</v>
      </c>
      <c r="AL31" s="26">
        <f>SUM(AL9:AL29)</f>
        <v>57</v>
      </c>
      <c r="AM31" s="26">
        <f>SUM(AM9:AM29)</f>
        <v>57</v>
      </c>
      <c r="AN31" s="26">
        <f>SUM(AN9:AN29)</f>
        <v>57</v>
      </c>
      <c r="AO31" s="26">
        <f>SUM(AO9:AO29)</f>
        <v>57</v>
      </c>
      <c r="AP31" s="32">
        <f>SUM(AP9:AP29)</f>
        <v>2106</v>
      </c>
      <c r="AQ31" s="6"/>
    </row>
    <row r="32" spans="1:43">
      <c r="A32" s="7"/>
      <c r="B32" s="38"/>
      <c r="C32" s="39"/>
      <c r="D32" s="41" t="s">
        <v>44</v>
      </c>
      <c r="E32" s="31">
        <f>E31*100/93</f>
        <v>61.29032258064516</v>
      </c>
      <c r="F32" s="31">
        <f t="shared" ref="F32:AO32" si="2">F31*100/93</f>
        <v>61.29032258064516</v>
      </c>
      <c r="G32" s="31">
        <f t="shared" si="2"/>
        <v>61.29032258064516</v>
      </c>
      <c r="H32" s="31">
        <f t="shared" si="2"/>
        <v>61.29032258064516</v>
      </c>
      <c r="I32" s="31">
        <f t="shared" si="2"/>
        <v>61.29032258064516</v>
      </c>
      <c r="J32" s="31">
        <f t="shared" si="2"/>
        <v>61.29032258064516</v>
      </c>
      <c r="K32" s="31">
        <f t="shared" si="2"/>
        <v>61.29032258064516</v>
      </c>
      <c r="L32" s="31">
        <f t="shared" si="2"/>
        <v>59.13978494623656</v>
      </c>
      <c r="M32" s="31">
        <f t="shared" si="2"/>
        <v>61.29032258064516</v>
      </c>
      <c r="N32" s="31">
        <f t="shared" si="2"/>
        <v>61.29032258064516</v>
      </c>
      <c r="O32" s="31">
        <f t="shared" si="2"/>
        <v>60.215053763440864</v>
      </c>
      <c r="P32" s="31">
        <f t="shared" si="2"/>
        <v>61.29032258064516</v>
      </c>
      <c r="Q32" s="31">
        <f t="shared" si="2"/>
        <v>61.29032258064516</v>
      </c>
      <c r="R32" s="31">
        <f t="shared" si="2"/>
        <v>61.29032258064516</v>
      </c>
      <c r="S32" s="31">
        <f t="shared" si="2"/>
        <v>61.29032258064516</v>
      </c>
      <c r="T32" s="31">
        <f t="shared" si="2"/>
        <v>61.29032258064516</v>
      </c>
      <c r="U32" s="31">
        <f t="shared" si="2"/>
        <v>61.29032258064516</v>
      </c>
      <c r="V32" s="31">
        <f t="shared" si="2"/>
        <v>61.29032258064516</v>
      </c>
      <c r="W32" s="31">
        <f t="shared" si="2"/>
        <v>61.29032258064516</v>
      </c>
      <c r="X32" s="31">
        <f t="shared" si="2"/>
        <v>61.29032258064516</v>
      </c>
      <c r="Y32" s="31">
        <f t="shared" si="2"/>
        <v>61.29032258064516</v>
      </c>
      <c r="Z32" s="31">
        <f t="shared" si="2"/>
        <v>61.29032258064516</v>
      </c>
      <c r="AA32" s="31">
        <f t="shared" si="2"/>
        <v>61.29032258064516</v>
      </c>
      <c r="AB32" s="31">
        <f t="shared" si="2"/>
        <v>61.29032258064516</v>
      </c>
      <c r="AC32" s="31">
        <f t="shared" si="2"/>
        <v>61.29032258064516</v>
      </c>
      <c r="AD32" s="31">
        <f t="shared" si="2"/>
        <v>61.29032258064516</v>
      </c>
      <c r="AE32" s="31">
        <f t="shared" si="2"/>
        <v>61.29032258064516</v>
      </c>
      <c r="AF32" s="31">
        <f t="shared" si="2"/>
        <v>61.29032258064516</v>
      </c>
      <c r="AG32" s="31">
        <f t="shared" si="2"/>
        <v>61.29032258064516</v>
      </c>
      <c r="AH32" s="31">
        <f t="shared" si="2"/>
        <v>61.29032258064516</v>
      </c>
      <c r="AI32" s="31">
        <f t="shared" si="2"/>
        <v>61.29032258064516</v>
      </c>
      <c r="AJ32" s="31">
        <f t="shared" si="2"/>
        <v>61.29032258064516</v>
      </c>
      <c r="AK32" s="31">
        <f t="shared" si="2"/>
        <v>61.29032258064516</v>
      </c>
      <c r="AL32" s="31">
        <f t="shared" si="2"/>
        <v>61.29032258064516</v>
      </c>
      <c r="AM32" s="31">
        <f t="shared" si="2"/>
        <v>61.29032258064516</v>
      </c>
      <c r="AN32" s="31">
        <f t="shared" si="2"/>
        <v>61.29032258064516</v>
      </c>
      <c r="AO32" s="31">
        <f t="shared" si="2"/>
        <v>61.29032258064516</v>
      </c>
      <c r="AP32" s="32">
        <f>AP31*100/111</f>
        <v>1897.2972972972973</v>
      </c>
      <c r="AQ32" s="6"/>
    </row>
    <row r="33" spans="1:43">
      <c r="A33" s="28"/>
      <c r="B33" s="28"/>
      <c r="C33" s="34"/>
      <c r="D33" s="73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5"/>
      <c r="AQ33" s="25"/>
    </row>
    <row r="34" spans="1:43">
      <c r="A34" s="28"/>
      <c r="B34" s="28"/>
      <c r="C34" s="34"/>
      <c r="D34" s="73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5"/>
      <c r="AQ34" s="25"/>
    </row>
    <row r="35" spans="1:43">
      <c r="A35" s="28"/>
      <c r="B35" s="28"/>
      <c r="C35" s="34"/>
      <c r="D35" s="73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5"/>
      <c r="AQ35" s="25"/>
    </row>
    <row r="36" spans="1:43">
      <c r="A36" s="28"/>
      <c r="B36" s="28"/>
      <c r="C36" s="34"/>
      <c r="D36" s="25"/>
      <c r="E36" s="23"/>
      <c r="F36" s="23"/>
      <c r="G36" s="23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5"/>
      <c r="AG36" s="25"/>
      <c r="AH36" s="25"/>
      <c r="AI36" s="25"/>
      <c r="AJ36" s="25"/>
      <c r="AK36" s="25"/>
      <c r="AL36" s="25"/>
      <c r="AM36" s="25"/>
      <c r="AN36" s="25"/>
      <c r="AO36" s="24"/>
      <c r="AP36" s="25"/>
      <c r="AQ36" s="25"/>
    </row>
    <row r="37" spans="1:43">
      <c r="D37" s="49" t="s">
        <v>45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AF37" s="3"/>
      <c r="AG37" s="3"/>
      <c r="AH37" s="3"/>
      <c r="AI37" s="3"/>
      <c r="AJ37" s="3"/>
      <c r="AK37" s="3"/>
      <c r="AL37" s="3"/>
      <c r="AM37" s="3"/>
      <c r="AN37" s="3"/>
    </row>
    <row r="38" spans="1:43">
      <c r="A38" s="22"/>
      <c r="D38" s="27" t="s">
        <v>55</v>
      </c>
      <c r="E38" s="2"/>
      <c r="F38" s="69" t="s">
        <v>46</v>
      </c>
      <c r="G38" s="69"/>
      <c r="H38" s="69" t="s">
        <v>56</v>
      </c>
      <c r="I38" s="69"/>
      <c r="J38" s="69" t="s">
        <v>47</v>
      </c>
      <c r="K38" s="69"/>
      <c r="L38" s="23" t="s">
        <v>48</v>
      </c>
      <c r="M38" s="23" t="s">
        <v>49</v>
      </c>
      <c r="N38" s="69" t="s">
        <v>60</v>
      </c>
      <c r="O38" s="69"/>
      <c r="P38" s="69"/>
      <c r="Q38" s="69"/>
      <c r="R38" s="69"/>
      <c r="S38" s="69"/>
      <c r="T38" s="69"/>
      <c r="AF38" s="3"/>
      <c r="AG38" s="3"/>
      <c r="AH38" s="3"/>
      <c r="AI38" s="3"/>
      <c r="AJ38" s="3"/>
      <c r="AK38" s="3"/>
      <c r="AL38" s="3"/>
      <c r="AM38" s="3"/>
      <c r="AN38" s="3"/>
    </row>
    <row r="39" spans="1:43">
      <c r="D39" s="27" t="s">
        <v>53</v>
      </c>
      <c r="E39" s="2"/>
      <c r="F39" s="69" t="s">
        <v>46</v>
      </c>
      <c r="G39" s="69"/>
      <c r="H39" s="69" t="s">
        <v>57</v>
      </c>
      <c r="I39" s="69"/>
      <c r="J39" s="69" t="s">
        <v>47</v>
      </c>
      <c r="K39" s="69"/>
      <c r="L39" s="23" t="s">
        <v>48</v>
      </c>
      <c r="M39" s="23" t="s">
        <v>49</v>
      </c>
      <c r="N39" s="69" t="s">
        <v>60</v>
      </c>
      <c r="O39" s="69"/>
      <c r="P39" s="69"/>
      <c r="Q39" s="69"/>
      <c r="R39" s="69"/>
      <c r="S39" s="69"/>
      <c r="T39" s="69"/>
      <c r="U39" s="24"/>
      <c r="AF39" s="2" t="s">
        <v>38</v>
      </c>
    </row>
    <row r="40" spans="1:43">
      <c r="D40" s="27" t="s">
        <v>52</v>
      </c>
      <c r="E40" s="2"/>
      <c r="F40" s="69" t="s">
        <v>46</v>
      </c>
      <c r="G40" s="69"/>
      <c r="H40" s="69" t="s">
        <v>58</v>
      </c>
      <c r="I40" s="69"/>
      <c r="J40" s="69" t="s">
        <v>47</v>
      </c>
      <c r="K40" s="69"/>
      <c r="L40" s="23" t="s">
        <v>48</v>
      </c>
      <c r="M40" s="23" t="s">
        <v>49</v>
      </c>
      <c r="N40" s="69" t="s">
        <v>60</v>
      </c>
      <c r="O40" s="69"/>
      <c r="P40" s="69"/>
      <c r="Q40" s="69"/>
      <c r="R40" s="69"/>
      <c r="S40" s="69"/>
      <c r="T40" s="69"/>
      <c r="U40" s="24"/>
      <c r="AF40" s="2"/>
      <c r="AG40" s="1" t="s">
        <v>39</v>
      </c>
    </row>
    <row r="41" spans="1:43">
      <c r="D41" s="27" t="s">
        <v>51</v>
      </c>
      <c r="E41" s="2"/>
      <c r="F41" s="69" t="s">
        <v>46</v>
      </c>
      <c r="G41" s="69"/>
      <c r="H41" s="69" t="s">
        <v>59</v>
      </c>
      <c r="I41" s="69"/>
      <c r="J41" s="69" t="s">
        <v>47</v>
      </c>
      <c r="K41" s="69"/>
      <c r="L41" s="23" t="s">
        <v>48</v>
      </c>
      <c r="M41" s="23" t="s">
        <v>49</v>
      </c>
      <c r="N41" s="69" t="s">
        <v>60</v>
      </c>
      <c r="O41" s="69"/>
      <c r="P41" s="69"/>
      <c r="Q41" s="69"/>
      <c r="R41" s="69"/>
      <c r="S41" s="69"/>
      <c r="T41" s="69"/>
      <c r="U41" s="24"/>
      <c r="AF41" s="2" t="s">
        <v>40</v>
      </c>
      <c r="AG41" s="2"/>
      <c r="AH41" s="2"/>
      <c r="AI41" s="2"/>
      <c r="AJ41" s="2"/>
      <c r="AK41" s="2"/>
      <c r="AL41" s="2"/>
      <c r="AM41" s="2"/>
      <c r="AN41" s="2"/>
      <c r="AO41" s="2"/>
    </row>
    <row r="42" spans="1:43">
      <c r="D42" s="27" t="s">
        <v>50</v>
      </c>
      <c r="E42" s="2"/>
      <c r="F42" s="69" t="s">
        <v>46</v>
      </c>
      <c r="G42" s="69"/>
      <c r="H42" s="69" t="s">
        <v>54</v>
      </c>
      <c r="I42" s="69"/>
      <c r="J42" s="69" t="s">
        <v>47</v>
      </c>
      <c r="K42" s="69"/>
      <c r="L42" s="23" t="s">
        <v>48</v>
      </c>
      <c r="M42" s="23" t="s">
        <v>49</v>
      </c>
      <c r="N42" s="69" t="s">
        <v>60</v>
      </c>
      <c r="O42" s="69"/>
      <c r="P42" s="69"/>
      <c r="Q42" s="69"/>
      <c r="R42" s="69"/>
      <c r="S42" s="69"/>
      <c r="T42" s="69"/>
      <c r="U42" s="24"/>
      <c r="AF42" s="3"/>
      <c r="AG42" s="3"/>
      <c r="AH42" s="3"/>
      <c r="AI42" s="3"/>
      <c r="AJ42" s="3"/>
      <c r="AK42" s="3"/>
      <c r="AL42" s="3"/>
      <c r="AM42" s="3"/>
      <c r="AN42" s="3"/>
    </row>
    <row r="43" spans="1:43">
      <c r="E43" s="2"/>
      <c r="F43" s="2"/>
      <c r="G43" s="2"/>
      <c r="H43" s="2"/>
      <c r="I43" s="2"/>
      <c r="J43" s="2"/>
      <c r="K43" s="2"/>
      <c r="R43" s="65"/>
      <c r="S43" s="65"/>
      <c r="T43" s="24"/>
      <c r="U43" s="24"/>
    </row>
    <row r="44" spans="1:43">
      <c r="E44" s="21"/>
      <c r="F44" s="21"/>
      <c r="R44" s="24"/>
      <c r="S44" s="20"/>
      <c r="T44" s="24"/>
      <c r="U44" s="24"/>
    </row>
    <row r="45" spans="1:43">
      <c r="E45" s="19"/>
      <c r="F45" s="19"/>
      <c r="G45" s="19"/>
      <c r="H45" s="20"/>
      <c r="I45" s="18"/>
      <c r="J45" s="17"/>
      <c r="R45" s="24"/>
      <c r="S45" s="65"/>
      <c r="T45" s="65"/>
      <c r="U45" s="24"/>
    </row>
    <row r="46" spans="1:43">
      <c r="H46" s="20"/>
      <c r="I46" s="17"/>
      <c r="J46" s="17"/>
    </row>
  </sheetData>
  <mergeCells count="41">
    <mergeCell ref="N38:T38"/>
    <mergeCell ref="N39:T39"/>
    <mergeCell ref="B8:D8"/>
    <mergeCell ref="F39:G39"/>
    <mergeCell ref="H39:I39"/>
    <mergeCell ref="J39:K39"/>
    <mergeCell ref="F38:G38"/>
    <mergeCell ref="H38:I38"/>
    <mergeCell ref="J38:K38"/>
    <mergeCell ref="S45:T45"/>
    <mergeCell ref="T6:W6"/>
    <mergeCell ref="A6:A8"/>
    <mergeCell ref="R43:S43"/>
    <mergeCell ref="F40:G40"/>
    <mergeCell ref="F41:G41"/>
    <mergeCell ref="F42:G42"/>
    <mergeCell ref="H40:I40"/>
    <mergeCell ref="H41:I41"/>
    <mergeCell ref="H42:I42"/>
    <mergeCell ref="J40:K40"/>
    <mergeCell ref="J41:K41"/>
    <mergeCell ref="J42:K42"/>
    <mergeCell ref="N40:T40"/>
    <mergeCell ref="N41:T41"/>
    <mergeCell ref="N42:T42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2558</vt:lpstr>
      <vt:lpstr>Sheet3</vt:lpstr>
      <vt:lpstr>'2558'!Print_Titles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2016-06-16T04:10:43Z</dcterms:modified>
</cp:coreProperties>
</file>